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52" windowHeight="1183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6" i="1"/>
  <c r="C6"/>
  <c r="E15"/>
  <c r="E14"/>
  <c r="E12"/>
  <c r="E11"/>
  <c r="E9"/>
  <c r="E8"/>
  <c r="E7"/>
  <c r="D13"/>
  <c r="C13"/>
  <c r="C16" s="1"/>
  <c r="D16" l="1"/>
  <c r="E13"/>
  <c r="E6"/>
</calcChain>
</file>

<file path=xl/sharedStrings.xml><?xml version="1.0" encoding="utf-8"?>
<sst xmlns="http://schemas.openxmlformats.org/spreadsheetml/2006/main" count="29" uniqueCount="28">
  <si>
    <t>(в рублях)</t>
  </si>
  <si>
    <t>Наименование показателей</t>
  </si>
  <si>
    <t>% исполнения</t>
  </si>
  <si>
    <t>1</t>
  </si>
  <si>
    <t>Объем поступлений дорожного фонда муниципального образования сельское поселение Перегребное</t>
  </si>
  <si>
    <t>Остаток средств на начало года</t>
  </si>
  <si>
    <t>2</t>
  </si>
  <si>
    <t xml:space="preserve">Расходы дорожного фонда </t>
  </si>
  <si>
    <t>2.2.</t>
  </si>
  <si>
    <t>Остаток на конец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</si>
  <si>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</si>
  <si>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</si>
  <si>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</si>
  <si>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</si>
  <si>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1.1.</t>
  </si>
  <si>
    <t>1.2.</t>
  </si>
  <si>
    <t>1.3.</t>
  </si>
  <si>
    <t>1.4.</t>
  </si>
  <si>
    <t>Прочие межбюджетные трансферты, передаваемые бюджетам сельских поселений</t>
  </si>
  <si>
    <t>1.5.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</si>
  <si>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</si>
  <si>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1.6.</t>
  </si>
  <si>
    <t>2.1.</t>
  </si>
  <si>
    <t>Капитальный ремонт и ремонт автодорог общего пользования сельских населенных пунктов</t>
  </si>
  <si>
    <t xml:space="preserve">Содержание автомобильных дорог общего пользования и искусственных сооружений на них </t>
  </si>
  <si>
    <t>Информация об использовании бюджетных ассигнований дорожного фонда бюджета муниципального образования сельское поселение Перегребное за 2019 год</t>
  </si>
  <si>
    <t>План по отчету                      за 2019 год</t>
  </si>
  <si>
    <t xml:space="preserve">Исполнено                                    за 2019 год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</si>
</sst>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sz val="9"/>
      <color indexed="8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color indexed="8"/>
      <name val="Times New Roman Cyr"/>
      <charset val="204"/>
    </font>
    <font>
      <b/>
      <sz val="9"/>
      <color indexed="8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/>
    <xf numFmtId="0" fontId="1" fillId="0" borderId="0" xfId="1"/>
    <xf numFmtId="0" fontId="3" fillId="0" borderId="1" xfId="1" applyFont="1" applyBorder="1" applyAlignment="1">
      <alignment wrapText="1"/>
    </xf>
    <xf numFmtId="4" fontId="3" fillId="0" borderId="1" xfId="1" applyNumberFormat="1" applyFont="1" applyBorder="1"/>
    <xf numFmtId="0" fontId="3" fillId="0" borderId="1" xfId="1" applyFont="1" applyBorder="1"/>
    <xf numFmtId="49" fontId="3" fillId="0" borderId="1" xfId="1" applyNumberFormat="1" applyFont="1" applyBorder="1"/>
    <xf numFmtId="4" fontId="2" fillId="0" borderId="1" xfId="1" applyNumberFormat="1" applyFont="1" applyBorder="1"/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wrapText="1"/>
    </xf>
    <xf numFmtId="2" fontId="3" fillId="0" borderId="1" xfId="1" applyNumberFormat="1" applyFont="1" applyBorder="1" applyAlignment="1"/>
    <xf numFmtId="0" fontId="4" fillId="0" borderId="0" xfId="1" applyFont="1" applyAlignment="1">
      <alignment horizontal="center"/>
    </xf>
    <xf numFmtId="0" fontId="3" fillId="0" borderId="1" xfId="1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wrapText="1"/>
    </xf>
    <xf numFmtId="0" fontId="8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/>
    <xf numFmtId="0" fontId="7" fillId="0" borderId="1" xfId="1" applyFont="1" applyBorder="1" applyAlignment="1">
      <alignment wrapText="1"/>
    </xf>
    <xf numFmtId="4" fontId="7" fillId="0" borderId="1" xfId="1" applyNumberFormat="1" applyFont="1" applyBorder="1"/>
    <xf numFmtId="2" fontId="7" fillId="0" borderId="1" xfId="1" applyNumberFormat="1" applyFont="1" applyBorder="1" applyAlignment="1"/>
    <xf numFmtId="0" fontId="7" fillId="0" borderId="1" xfId="1" applyFont="1" applyBorder="1" applyAlignment="1">
      <alignment horizontal="left" vertical="center" wrapText="1"/>
    </xf>
    <xf numFmtId="4" fontId="7" fillId="0" borderId="1" xfId="1" applyNumberFormat="1" applyFont="1" applyBorder="1" applyAlignment="1">
      <alignment wrapText="1"/>
    </xf>
    <xf numFmtId="0" fontId="7" fillId="0" borderId="0" xfId="1" applyFont="1" applyAlignment="1">
      <alignment horizontal="center" wrapText="1"/>
    </xf>
    <xf numFmtId="0" fontId="6" fillId="0" borderId="0" xfId="2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_03.10 Приложение 10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6" sqref="D16"/>
    </sheetView>
  </sheetViews>
  <sheetFormatPr defaultRowHeight="14.4"/>
  <cols>
    <col min="1" max="1" width="3.6640625" customWidth="1"/>
    <col min="2" max="2" width="78.5546875" customWidth="1"/>
    <col min="3" max="3" width="15.33203125" customWidth="1"/>
    <col min="4" max="4" width="14" customWidth="1"/>
    <col min="5" max="5" width="11.6640625" customWidth="1"/>
  </cols>
  <sheetData>
    <row r="1" spans="1:5">
      <c r="A1" s="1"/>
      <c r="B1" s="1"/>
      <c r="C1" s="1"/>
      <c r="D1" s="22"/>
      <c r="E1" s="22"/>
    </row>
    <row r="2" spans="1:5" ht="36" customHeight="1">
      <c r="A2" s="21" t="s">
        <v>25</v>
      </c>
      <c r="B2" s="21"/>
      <c r="C2" s="21"/>
      <c r="D2" s="21"/>
      <c r="E2" s="21"/>
    </row>
    <row r="3" spans="1:5" ht="35.25" customHeight="1">
      <c r="A3" s="1"/>
      <c r="B3" s="1"/>
      <c r="C3" s="1"/>
      <c r="D3" s="1"/>
      <c r="E3" s="11" t="s">
        <v>0</v>
      </c>
    </row>
    <row r="4" spans="1:5" ht="22.8">
      <c r="A4" s="14"/>
      <c r="B4" s="14" t="s">
        <v>1</v>
      </c>
      <c r="C4" s="14" t="s">
        <v>26</v>
      </c>
      <c r="D4" s="14" t="s">
        <v>27</v>
      </c>
      <c r="E4" s="14" t="s">
        <v>2</v>
      </c>
    </row>
    <row r="5" spans="1:5">
      <c r="A5" s="8"/>
      <c r="B5" s="2" t="s">
        <v>5</v>
      </c>
      <c r="C5" s="6">
        <v>783500.49</v>
      </c>
      <c r="D5" s="6">
        <v>783500.49</v>
      </c>
      <c r="E5" s="8"/>
    </row>
    <row r="6" spans="1:5" ht="27.6">
      <c r="A6" s="15" t="s">
        <v>3</v>
      </c>
      <c r="B6" s="19" t="s">
        <v>4</v>
      </c>
      <c r="C6" s="20">
        <f>SUM(C7+C8+C9+C10+C11+C12)</f>
        <v>9025683.4100000001</v>
      </c>
      <c r="D6" s="20">
        <f>SUM(D7+D8+D9+D10+D11+D12)</f>
        <v>9119031.5</v>
      </c>
      <c r="E6" s="18">
        <f t="shared" ref="E6:E15" si="0">SUM(D6*100/C6)</f>
        <v>101.03424954942</v>
      </c>
    </row>
    <row r="7" spans="1:5" ht="66.75" customHeight="1">
      <c r="A7" s="5" t="s">
        <v>14</v>
      </c>
      <c r="B7" s="7" t="s">
        <v>10</v>
      </c>
      <c r="C7" s="9">
        <v>2160000</v>
      </c>
      <c r="D7" s="9">
        <v>2398655.04</v>
      </c>
      <c r="E7" s="10">
        <f t="shared" si="0"/>
        <v>111.04884444444444</v>
      </c>
    </row>
    <row r="8" spans="1:5" ht="68.25" customHeight="1">
      <c r="A8" s="5" t="s">
        <v>15</v>
      </c>
      <c r="B8" s="12" t="s">
        <v>11</v>
      </c>
      <c r="C8" s="9">
        <v>16000</v>
      </c>
      <c r="D8" s="9">
        <v>17630.740000000002</v>
      </c>
      <c r="E8" s="10">
        <f t="shared" si="0"/>
        <v>110.19212500000002</v>
      </c>
    </row>
    <row r="9" spans="1:5" ht="67.5" customHeight="1">
      <c r="A9" s="5" t="s">
        <v>16</v>
      </c>
      <c r="B9" s="7" t="s">
        <v>12</v>
      </c>
      <c r="C9" s="9">
        <v>3000300</v>
      </c>
      <c r="D9" s="9">
        <v>3204611.29</v>
      </c>
      <c r="E9" s="10">
        <f t="shared" si="0"/>
        <v>106.80969536379695</v>
      </c>
    </row>
    <row r="10" spans="1:5" ht="64.5" customHeight="1">
      <c r="A10" s="5" t="s">
        <v>17</v>
      </c>
      <c r="B10" s="2" t="s">
        <v>13</v>
      </c>
      <c r="C10" s="6"/>
      <c r="D10" s="3">
        <v>-351248.98</v>
      </c>
      <c r="E10" s="10"/>
    </row>
    <row r="11" spans="1:5" ht="22.5" customHeight="1">
      <c r="A11" s="5" t="s">
        <v>19</v>
      </c>
      <c r="B11" s="2" t="s">
        <v>18</v>
      </c>
      <c r="C11" s="3">
        <v>3382100</v>
      </c>
      <c r="D11" s="3">
        <v>3382100</v>
      </c>
      <c r="E11" s="10">
        <f t="shared" si="0"/>
        <v>100</v>
      </c>
    </row>
    <row r="12" spans="1:5" ht="63" customHeight="1">
      <c r="A12" s="5" t="s">
        <v>21</v>
      </c>
      <c r="B12" s="13" t="s">
        <v>20</v>
      </c>
      <c r="C12" s="3">
        <v>467283.41</v>
      </c>
      <c r="D12" s="3">
        <v>467283.41</v>
      </c>
      <c r="E12" s="10">
        <f t="shared" si="0"/>
        <v>100</v>
      </c>
    </row>
    <row r="13" spans="1:5">
      <c r="A13" s="15" t="s">
        <v>6</v>
      </c>
      <c r="B13" s="16" t="s">
        <v>7</v>
      </c>
      <c r="C13" s="17">
        <f>SUM(C14+C15)</f>
        <v>9809183.9000000004</v>
      </c>
      <c r="D13" s="17">
        <f>SUM(D14+D15)</f>
        <v>9809183.9000000004</v>
      </c>
      <c r="E13" s="18">
        <f t="shared" si="0"/>
        <v>100</v>
      </c>
    </row>
    <row r="14" spans="1:5" ht="28.2">
      <c r="A14" s="5" t="s">
        <v>22</v>
      </c>
      <c r="B14" s="2" t="s">
        <v>23</v>
      </c>
      <c r="C14" s="3">
        <v>1139100</v>
      </c>
      <c r="D14" s="3">
        <v>1139100</v>
      </c>
      <c r="E14" s="10">
        <f t="shared" si="0"/>
        <v>100</v>
      </c>
    </row>
    <row r="15" spans="1:5" ht="28.2">
      <c r="A15" s="5" t="s">
        <v>8</v>
      </c>
      <c r="B15" s="2" t="s">
        <v>24</v>
      </c>
      <c r="C15" s="3">
        <v>8670083.9000000004</v>
      </c>
      <c r="D15" s="3">
        <v>8670083.9000000004</v>
      </c>
      <c r="E15" s="10">
        <f t="shared" si="0"/>
        <v>100</v>
      </c>
    </row>
    <row r="16" spans="1:5">
      <c r="A16" s="5" t="s">
        <v>8</v>
      </c>
      <c r="B16" s="2" t="s">
        <v>9</v>
      </c>
      <c r="C16" s="3">
        <f>SUM(C5+C6-C13)</f>
        <v>0</v>
      </c>
      <c r="D16" s="3">
        <f>SUM(D5+D6-D13)</f>
        <v>93348.089999999851</v>
      </c>
      <c r="E16" s="4"/>
    </row>
  </sheetData>
  <mergeCells count="2">
    <mergeCell ref="A2:E2"/>
    <mergeCell ref="D1:E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ЗамГлавы_ФЭО</dc:creator>
  <cp:lastModifiedBy>ЗамГлавы_ФЭО</cp:lastModifiedBy>
  <cp:lastPrinted>2018-02-27T05:43:58Z</cp:lastPrinted>
  <dcterms:created xsi:type="dcterms:W3CDTF">2017-02-22T07:23:05Z</dcterms:created>
  <dcterms:modified xsi:type="dcterms:W3CDTF">2020-03-05T07:18:40Z</dcterms:modified>
</cp:coreProperties>
</file>